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gpro-my.sharepoint.com/personal/gulnara_nurgaliyeva_rggold_kz/Documents/Рабочий стол/"/>
    </mc:Choice>
  </mc:AlternateContent>
  <xr:revisionPtr revIDLastSave="26" documentId="8_{5A53ED10-75C2-41A6-B1CC-74E7F5A0EFCB}" xr6:coauthVersionLast="47" xr6:coauthVersionMax="47" xr10:uidLastSave="{D8FC8ED4-87AB-4352-A7D6-438A53C994E1}"/>
  <bookViews>
    <workbookView xWindow="-108" yWindow="-108" windowWidth="23256" windowHeight="12456" xr2:uid="{42D5A287-4A11-46CC-8ED2-FC15CD31816F}"/>
  </bookViews>
  <sheets>
    <sheet name="Лист1" sheetId="1" r:id="rId1"/>
  </sheets>
  <definedNames>
    <definedName name="_xlnm.Print_Area" localSheetId="0">Лист1!$A$1:$L$40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L11" i="1" s="1"/>
  <c r="J11" i="1"/>
  <c r="G11" i="1"/>
  <c r="F11" i="1"/>
  <c r="J10" i="1"/>
  <c r="K10" i="1"/>
  <c r="G10" i="1"/>
  <c r="F10" i="1"/>
  <c r="L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Gulnara Nurgaliyeva</author>
  </authors>
  <commentList>
    <comment ref="K10" authorId="0" shapeId="0" xr:uid="{6AD899A5-9DAD-466E-8826-1D6AAE8AE44B}">
      <text>
        <r>
          <rPr>
            <sz val="14"/>
            <color indexed="81"/>
            <rFont val="Tahoma"/>
            <family val="2"/>
            <charset val="204"/>
          </rPr>
          <t>НЕ ЗАПОЛНЯТЬ. ЗНАЧЕНИЕ СЧИТАЕТСЯ АВТОМАТИЧЕСКИ ПО ФОРМУЛЕ</t>
        </r>
      </text>
    </comment>
    <comment ref="L10" authorId="0" shapeId="0" xr:uid="{4A49E633-CC25-4577-BF11-3F5E26D69278}">
      <text>
        <r>
          <rPr>
            <sz val="12"/>
            <color indexed="81"/>
            <rFont val="Tahoma"/>
            <family val="2"/>
            <charset val="204"/>
          </rPr>
          <t>НЕ ЗАПОЛНЯТЬ. ЗНАЧЕНИЕ СЧИТАЕТСЯ АВТОМАТИЧЕСКИ ПО ФОРМУЛЕ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" authorId="0" shapeId="0" xr:uid="{77B00C18-F733-4C2E-873F-C77F1A76C61D}">
      <text>
        <r>
          <rPr>
            <sz val="14"/>
            <color indexed="81"/>
            <rFont val="Tahoma"/>
            <family val="2"/>
            <charset val="204"/>
          </rPr>
          <t>НЕ ЗАПОЛНЯТЬ. ЗНАЧЕНИЕ СЧИТАЕТСЯ АВТОМАТИЧЕСКИ ПО ФОРМУЛЕ</t>
        </r>
      </text>
    </comment>
    <comment ref="L11" authorId="0" shapeId="0" xr:uid="{5D3DC3A4-661D-4596-91DA-B513115D7506}">
      <text>
        <r>
          <rPr>
            <sz val="12"/>
            <color indexed="81"/>
            <rFont val="Tahoma"/>
            <family val="2"/>
            <charset val="204"/>
          </rPr>
          <t>НЕ ЗАПОЛНЯТЬ. ЗНАЧЕНИЕ СЧИТАЕТСЯ АВТОМАТИЧЕСКИ ПО ФОРМУЛЕ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<sst xmlns="http://schemas.openxmlformats.org/spreadsheetml/2006/main" count="33" uniqueCount="31">
  <si>
    <t>№ п/п Договора (m)</t>
  </si>
  <si>
    <t>Стоимость Договора (СДj) KZT</t>
  </si>
  <si>
    <t>            где:</t>
  </si>
  <si>
    <t>      j - порядковый номер договора, заключенного в целях выполнения работы (оказания услуги);</t>
  </si>
  <si>
    <t>      СДj- стоимость j-ого договора;</t>
  </si>
  <si>
    <t>      ____________________________ М.П.</t>
  </si>
  <si>
    <t>      ______________________________________</t>
  </si>
  <si>
    <t>Наименование работ (услуг)</t>
  </si>
  <si>
    <t>      ССДj - суммарная стоимость договоров субподряда, заключенных с организациями,
не являющимися казахстанскими производителями работ и услуг, в рамках исполнения
j-ого договора</t>
  </si>
  <si>
    <t>Численность сотрудников поставщика</t>
  </si>
  <si>
    <t>Общая численность сотдрудников поставщика</t>
  </si>
  <si>
    <t>Численность сотрудников поставщика граждан РК</t>
  </si>
  <si>
    <t>Доля сотрудников поставщика граждан РК</t>
  </si>
  <si>
    <t>Kj - коэффициент</t>
  </si>
  <si>
    <t>СДj- ССДj</t>
  </si>
  <si>
    <t>Общая стоимость договоров о закупке работ/услуг (S) KZT</t>
  </si>
  <si>
    <t>      S - общая стоимость договоров о закупке работ/услуг</t>
  </si>
  <si>
    <t>Внутристрановая ценность работ /услуг (ВЦр/у) %</t>
  </si>
  <si>
    <t xml:space="preserve">            Расчет внутристрановой ценности в договоре на выполнение работы (оказание услуги) (далее - ВЦр/у) </t>
  </si>
  <si>
    <t xml:space="preserve">№ Договора </t>
  </si>
  <si>
    <t>Суммарная стоимость договоров субподряда, 
заключенных с организациями,
не являющимися казахстанскими производителями работ 
и услуг, в рамках исполнения
j-ого договора (ССДj) KZT</t>
  </si>
  <si>
    <t>Квартал №____</t>
  </si>
  <si>
    <t>Дата __________</t>
  </si>
  <si>
    <t>Отчет о внутристрановой ценности в договоре на выполнение работ (оказания услуг) №_____</t>
  </si>
  <si>
    <t>      ФИО руководителя, должность, подпись</t>
  </si>
  <si>
    <t>      ФИО исполнителя, контактный телефон</t>
  </si>
  <si>
    <t xml:space="preserve">      n - общее количество j-ых договоров, заключенных в целях выполнения работы (оказания услуги), включая договор </t>
  </si>
  <si>
    <t>между заказчиком и подрядчиком, договоры между подрядчиком и субподрядчиками и т.д.;</t>
  </si>
  <si>
    <r>
      <t>      Кj - коэффициент равный 1, если j-ый договор исполняет казахстанский 
производитель работ и услуг (</t>
    </r>
    <r>
      <rPr>
        <b/>
        <sz val="16"/>
        <color rgb="FF000000"/>
        <rFont val="Times New Roman"/>
        <family val="1"/>
        <charset val="204"/>
      </rPr>
      <t>доля сотрудников граждан РК больше или равна 95%</t>
    </r>
    <r>
      <rPr>
        <sz val="16"/>
        <color rgb="FF000000"/>
        <rFont val="Times New Roman"/>
        <family val="1"/>
        <charset val="204"/>
      </rPr>
      <t>), иначе Kj равен 0;</t>
    </r>
  </si>
  <si>
    <t>№000</t>
  </si>
  <si>
    <t>Пример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</si>
</sst>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9" fontId="7" fillId="3" borderId="1" xfId="1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82268</xdr:colOff>
      <xdr:row>13</xdr:row>
      <xdr:rowOff>215900</xdr:rowOff>
    </xdr:from>
    <xdr:to>
      <xdr:col>4</xdr:col>
      <xdr:colOff>315595</xdr:colOff>
      <xdr:row>18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6BF4EEA-6C61-9A84-FD81-2DBD8A9E52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878" t="37560" r="43576" b="50513"/>
        <a:stretch/>
      </xdr:blipFill>
      <xdr:spPr>
        <a:xfrm>
          <a:off x="1999968" y="5575300"/>
          <a:ext cx="5795927" cy="116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C0FFA-9ABF-4FCE-ADFE-92D3C3FE5481}">
  <sheetPr>
    <pageSetUpPr fitToPage="1"/>
  </sheetPr>
  <dimension ref="A2:L42"/>
  <sheetViews>
    <sheetView tabSelected="1" zoomScale="60" zoomScaleNormal="60" workbookViewId="0">
      <selection activeCell="A11" sqref="A11"/>
    </sheetView>
  </sheetViews>
  <sheetFormatPr defaultColWidth="67.109375" defaultRowHeight="21" x14ac:dyDescent="0.4"/>
  <cols>
    <col min="1" max="1" width="13.44140625" style="1" bestFit="1" customWidth="1"/>
    <col min="2" max="2" width="17.109375" style="1" bestFit="1" customWidth="1"/>
    <col min="3" max="3" width="38.21875" style="1" bestFit="1" customWidth="1"/>
    <col min="4" max="4" width="42.88671875" style="1" bestFit="1" customWidth="1"/>
    <col min="5" max="5" width="76.44140625" style="1" bestFit="1" customWidth="1"/>
    <col min="6" max="6" width="14.88671875" style="1" hidden="1" customWidth="1"/>
    <col min="7" max="7" width="27.77734375" style="1" hidden="1" customWidth="1"/>
    <col min="8" max="9" width="25.88671875" style="1" customWidth="1"/>
    <col min="10" max="10" width="14.77734375" style="1" customWidth="1"/>
    <col min="11" max="12" width="14.21875" style="1" customWidth="1"/>
    <col min="13" max="16384" width="67.109375" style="1"/>
  </cols>
  <sheetData>
    <row r="2" spans="1:12" x14ac:dyDescent="0.4">
      <c r="A2" s="10"/>
      <c r="B2" s="10"/>
      <c r="C2" s="10"/>
      <c r="D2" s="11" t="s">
        <v>23</v>
      </c>
      <c r="E2" s="10"/>
      <c r="F2" s="10"/>
      <c r="G2" s="10"/>
      <c r="H2" s="10"/>
      <c r="I2" s="10"/>
    </row>
    <row r="3" spans="1:12" x14ac:dyDescent="0.4">
      <c r="A3" s="10"/>
      <c r="B3" s="10"/>
      <c r="C3" s="10"/>
      <c r="D3" s="11"/>
      <c r="E3" s="10"/>
      <c r="F3" s="10"/>
      <c r="G3" s="10"/>
      <c r="H3" s="10"/>
      <c r="I3" s="10"/>
    </row>
    <row r="4" spans="1:12" x14ac:dyDescent="0.4">
      <c r="A4" s="10"/>
      <c r="B4" s="10"/>
      <c r="C4" s="10"/>
      <c r="D4" s="11"/>
      <c r="E4" s="10"/>
      <c r="F4" s="10"/>
      <c r="G4" s="10"/>
      <c r="H4" s="10"/>
      <c r="I4" s="10"/>
    </row>
    <row r="5" spans="1:12" x14ac:dyDescent="0.4">
      <c r="A5" s="12" t="s">
        <v>22</v>
      </c>
      <c r="B5" s="11"/>
      <c r="C5" s="11" t="s">
        <v>21</v>
      </c>
      <c r="D5" s="10"/>
      <c r="E5" s="10"/>
      <c r="F5" s="10"/>
      <c r="G5" s="10"/>
      <c r="H5" s="10"/>
      <c r="I5" s="10"/>
    </row>
    <row r="6" spans="1:12" x14ac:dyDescent="0.4">
      <c r="A6" s="2"/>
      <c r="B6" s="2"/>
      <c r="C6" s="2"/>
    </row>
    <row r="7" spans="1:12" ht="65.400000000000006" customHeight="1" x14ac:dyDescent="0.4">
      <c r="A7" s="16" t="s">
        <v>0</v>
      </c>
      <c r="B7" s="18" t="s">
        <v>19</v>
      </c>
      <c r="C7" s="18" t="s">
        <v>7</v>
      </c>
      <c r="D7" s="18" t="s">
        <v>1</v>
      </c>
      <c r="E7" s="18" t="s">
        <v>20</v>
      </c>
      <c r="F7" s="18" t="s">
        <v>14</v>
      </c>
      <c r="G7" s="18" t="s">
        <v>15</v>
      </c>
      <c r="H7" s="18" t="s">
        <v>9</v>
      </c>
      <c r="I7" s="18"/>
      <c r="J7" s="19" t="s">
        <v>12</v>
      </c>
      <c r="K7" s="19" t="s">
        <v>13</v>
      </c>
      <c r="L7" s="20" t="s">
        <v>17</v>
      </c>
    </row>
    <row r="8" spans="1:12" ht="118.8" customHeight="1" x14ac:dyDescent="0.4">
      <c r="A8" s="17"/>
      <c r="B8" s="18"/>
      <c r="C8" s="18"/>
      <c r="D8" s="18"/>
      <c r="E8" s="18"/>
      <c r="F8" s="18"/>
      <c r="G8" s="18"/>
      <c r="H8" s="3" t="s">
        <v>10</v>
      </c>
      <c r="I8" s="3" t="s">
        <v>11</v>
      </c>
      <c r="J8" s="19"/>
      <c r="K8" s="19"/>
      <c r="L8" s="20"/>
    </row>
    <row r="9" spans="1:12" ht="13.8" customHeight="1" x14ac:dyDescent="0.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10.4" customHeight="1" x14ac:dyDescent="0.4">
      <c r="A10" s="3">
        <v>1</v>
      </c>
      <c r="B10" s="8" t="s">
        <v>29</v>
      </c>
      <c r="C10" s="8" t="s">
        <v>30</v>
      </c>
      <c r="D10" s="7">
        <v>10000</v>
      </c>
      <c r="E10" s="7">
        <v>1000</v>
      </c>
      <c r="F10" s="4">
        <f>D10-E10</f>
        <v>9000</v>
      </c>
      <c r="G10" s="5">
        <f>D10</f>
        <v>10000</v>
      </c>
      <c r="H10" s="9">
        <v>95</v>
      </c>
      <c r="I10" s="9">
        <v>90</v>
      </c>
      <c r="J10" s="5">
        <f>I10/H10</f>
        <v>0.94736842105263153</v>
      </c>
      <c r="K10" s="5">
        <f>IF(J10&gt;=0.95,1,0)</f>
        <v>0</v>
      </c>
      <c r="L10" s="15">
        <f>F10*K10/G10</f>
        <v>0</v>
      </c>
    </row>
    <row r="11" spans="1:12" ht="110.4" customHeight="1" x14ac:dyDescent="0.4">
      <c r="A11" s="3">
        <v>2</v>
      </c>
      <c r="B11" s="8" t="s">
        <v>29</v>
      </c>
      <c r="C11" s="8" t="s">
        <v>30</v>
      </c>
      <c r="D11" s="7">
        <v>10000</v>
      </c>
      <c r="E11" s="7">
        <v>1000</v>
      </c>
      <c r="F11" s="4">
        <f>D11-E11</f>
        <v>9000</v>
      </c>
      <c r="G11" s="5">
        <f>D11</f>
        <v>10000</v>
      </c>
      <c r="H11" s="9">
        <v>95</v>
      </c>
      <c r="I11" s="9">
        <v>90</v>
      </c>
      <c r="J11" s="5">
        <f>I11/H11</f>
        <v>0.94736842105263153</v>
      </c>
      <c r="K11" s="5">
        <f>IF(J11&gt;=0.95,1,0)</f>
        <v>0</v>
      </c>
      <c r="L11" s="15">
        <f>F11*K11/G11</f>
        <v>0</v>
      </c>
    </row>
    <row r="13" spans="1:12" x14ac:dyDescent="0.4">
      <c r="A13" s="2" t="s">
        <v>18</v>
      </c>
      <c r="B13" s="2"/>
      <c r="C13" s="2"/>
    </row>
    <row r="14" spans="1:12" x14ac:dyDescent="0.4">
      <c r="A14" s="2"/>
      <c r="B14" s="2"/>
      <c r="C14" s="2"/>
    </row>
    <row r="15" spans="1:12" x14ac:dyDescent="0.4">
      <c r="A15" s="2"/>
      <c r="B15" s="2"/>
      <c r="C15" s="2"/>
    </row>
    <row r="19" spans="1:3" x14ac:dyDescent="0.4">
      <c r="A19" s="2" t="s">
        <v>2</v>
      </c>
      <c r="B19" s="2"/>
      <c r="C19" s="2"/>
    </row>
    <row r="20" spans="1:3" x14ac:dyDescent="0.4">
      <c r="A20" s="2" t="s">
        <v>26</v>
      </c>
      <c r="B20" s="2"/>
      <c r="C20" s="2"/>
    </row>
    <row r="21" spans="1:3" x14ac:dyDescent="0.4">
      <c r="B21" s="2" t="s">
        <v>27</v>
      </c>
      <c r="C21" s="2"/>
    </row>
    <row r="22" spans="1:3" x14ac:dyDescent="0.4">
      <c r="A22" s="2" t="s">
        <v>3</v>
      </c>
      <c r="B22" s="2"/>
      <c r="C22" s="2"/>
    </row>
    <row r="23" spans="1:3" x14ac:dyDescent="0.4">
      <c r="A23" s="2" t="s">
        <v>4</v>
      </c>
      <c r="B23" s="2"/>
      <c r="C23" s="2"/>
    </row>
    <row r="24" spans="1:3" x14ac:dyDescent="0.4">
      <c r="A24" s="2" t="s">
        <v>8</v>
      </c>
      <c r="B24" s="6"/>
      <c r="C24" s="2"/>
    </row>
    <row r="25" spans="1:3" x14ac:dyDescent="0.4">
      <c r="A25" s="2" t="s">
        <v>16</v>
      </c>
      <c r="B25" s="2"/>
      <c r="C25" s="2"/>
    </row>
    <row r="26" spans="1:3" x14ac:dyDescent="0.4">
      <c r="A26" s="2" t="s">
        <v>28</v>
      </c>
      <c r="B26" s="2"/>
      <c r="C26" s="2"/>
    </row>
    <row r="27" spans="1:3" x14ac:dyDescent="0.4">
      <c r="A27" s="2"/>
      <c r="B27" s="2"/>
      <c r="C27" s="2"/>
    </row>
    <row r="28" spans="1:3" x14ac:dyDescent="0.4">
      <c r="A28" s="2"/>
      <c r="B28" s="2"/>
      <c r="C28" s="2"/>
    </row>
    <row r="29" spans="1:3" x14ac:dyDescent="0.4">
      <c r="A29" s="2"/>
      <c r="B29" s="2"/>
      <c r="C29" s="2"/>
    </row>
    <row r="30" spans="1:3" x14ac:dyDescent="0.4">
      <c r="A30" s="2"/>
      <c r="B30" s="2"/>
      <c r="C30" s="2"/>
    </row>
    <row r="31" spans="1:3" x14ac:dyDescent="0.4">
      <c r="A31" s="2"/>
      <c r="B31" s="2"/>
      <c r="C31" s="2"/>
    </row>
    <row r="32" spans="1:3" x14ac:dyDescent="0.4">
      <c r="A32" s="2"/>
      <c r="B32" s="2"/>
      <c r="C32" s="2"/>
    </row>
    <row r="33" spans="1:4" x14ac:dyDescent="0.4">
      <c r="A33" s="13" t="s">
        <v>5</v>
      </c>
      <c r="B33" s="13"/>
      <c r="C33" s="13"/>
      <c r="D33" s="10"/>
    </row>
    <row r="34" spans="1:4" x14ac:dyDescent="0.4">
      <c r="A34" s="14" t="s">
        <v>24</v>
      </c>
      <c r="B34" s="14"/>
      <c r="C34" s="14"/>
      <c r="D34" s="10"/>
    </row>
    <row r="35" spans="1:4" x14ac:dyDescent="0.4">
      <c r="A35" s="14"/>
      <c r="B35" s="14"/>
      <c r="C35" s="14"/>
      <c r="D35" s="10"/>
    </row>
    <row r="36" spans="1:4" x14ac:dyDescent="0.4">
      <c r="A36" s="2"/>
      <c r="B36" s="2"/>
      <c r="C36" s="2"/>
    </row>
    <row r="37" spans="1:4" x14ac:dyDescent="0.4">
      <c r="A37" s="2"/>
      <c r="B37" s="2"/>
      <c r="C37" s="2"/>
    </row>
    <row r="38" spans="1:4" x14ac:dyDescent="0.4">
      <c r="A38" s="2"/>
      <c r="B38" s="2"/>
      <c r="C38" s="2"/>
    </row>
    <row r="39" spans="1:4" x14ac:dyDescent="0.4">
      <c r="A39" s="2" t="s">
        <v>6</v>
      </c>
      <c r="B39" s="2"/>
      <c r="C39" s="2"/>
    </row>
    <row r="40" spans="1:4" x14ac:dyDescent="0.4">
      <c r="A40" s="13" t="s">
        <v>25</v>
      </c>
      <c r="B40" s="13"/>
      <c r="C40" s="13"/>
      <c r="D40" s="10"/>
    </row>
    <row r="41" spans="1:4" x14ac:dyDescent="0.4">
      <c r="A41" s="10"/>
      <c r="B41" s="10"/>
      <c r="C41" s="10"/>
      <c r="D41" s="10"/>
    </row>
    <row r="42" spans="1:4" x14ac:dyDescent="0.4">
      <c r="A42" s="10"/>
      <c r="B42" s="10"/>
      <c r="C42" s="10"/>
      <c r="D42" s="10"/>
    </row>
  </sheetData>
  <sheetProtection formatColumns="0" formatRows="0" selectLockedCells="1" sort="0" autoFilter="0"/>
  <mergeCells count="11">
    <mergeCell ref="A7:A8"/>
    <mergeCell ref="F7:F8"/>
    <mergeCell ref="G7:G8"/>
    <mergeCell ref="K7:K8"/>
    <mergeCell ref="L7:L8"/>
    <mergeCell ref="H7:I7"/>
    <mergeCell ref="J7:J8"/>
    <mergeCell ref="B7:B8"/>
    <mergeCell ref="D7:D8"/>
    <mergeCell ref="E7:E8"/>
    <mergeCell ref="C7:C8"/>
  </mergeCells>
  <pageMargins left="0.43307086614173229" right="0.23622047244094491" top="0.74803149606299213" bottom="0.74803149606299213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 Nurgaliyeva</dc:creator>
  <cp:lastModifiedBy>Gulnara Nurgaliyeva</cp:lastModifiedBy>
  <cp:lastPrinted>2022-10-07T06:46:55Z</cp:lastPrinted>
  <dcterms:created xsi:type="dcterms:W3CDTF">2022-10-04T11:10:03Z</dcterms:created>
  <dcterms:modified xsi:type="dcterms:W3CDTF">2026-04-01T08:46:37Z</dcterms:modified>
</cp:coreProperties>
</file>